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1ква" sheetId="13" r:id="rId1"/>
  </sheets>
  <calcPr calcId="145621"/>
</workbook>
</file>

<file path=xl/calcChain.xml><?xml version="1.0" encoding="utf-8"?>
<calcChain xmlns="http://schemas.openxmlformats.org/spreadsheetml/2006/main">
  <c r="F148" i="13" l="1"/>
  <c r="F154" i="13"/>
  <c r="E35" i="13" l="1"/>
  <c r="F87" i="13" l="1"/>
  <c r="F85" i="13"/>
  <c r="E11" i="13" l="1"/>
  <c r="D11" i="13"/>
  <c r="F82" i="13"/>
  <c r="F81" i="13"/>
  <c r="F44" i="13"/>
  <c r="F11" i="13" l="1"/>
  <c r="D35" i="13"/>
  <c r="D85" i="13"/>
  <c r="E80" i="13"/>
  <c r="F80" i="13" s="1"/>
  <c r="D80" i="13"/>
  <c r="E39" i="13" l="1"/>
  <c r="D39" i="13"/>
  <c r="E18" i="13" l="1"/>
  <c r="E34" i="13" l="1"/>
  <c r="E7" i="13" s="1"/>
  <c r="D34" i="13"/>
  <c r="D7" i="13" s="1"/>
  <c r="E14" i="13"/>
  <c r="E12" i="13" s="1"/>
  <c r="D14" i="13"/>
  <c r="D12" i="13" s="1"/>
  <c r="E33" i="13" l="1"/>
  <c r="D33" i="13"/>
  <c r="E8" i="13"/>
  <c r="E6" i="13" s="1"/>
  <c r="D8" i="13"/>
  <c r="D6" i="13" s="1"/>
  <c r="F35" i="13" l="1"/>
  <c r="F34" i="13" l="1"/>
  <c r="D18" i="13" l="1"/>
  <c r="F7" i="13" l="1"/>
  <c r="F61" i="13"/>
  <c r="F60" i="13"/>
  <c r="F14" i="13"/>
  <c r="D45" i="13" l="1"/>
  <c r="F41" i="13" l="1"/>
  <c r="F19" i="13"/>
  <c r="F39" i="13" l="1"/>
  <c r="F12" i="13"/>
  <c r="F33" i="13"/>
  <c r="F8" i="13" l="1"/>
  <c r="F6" i="13"/>
  <c r="F18" i="13"/>
</calcChain>
</file>

<file path=xl/sharedStrings.xml><?xml version="1.0" encoding="utf-8"?>
<sst xmlns="http://schemas.openxmlformats.org/spreadsheetml/2006/main" count="192" uniqueCount="43">
  <si>
    <t>N п/п</t>
  </si>
  <si>
    <t>Наименование подпрограмм, основных мероприятий</t>
  </si>
  <si>
    <t>Годовой план</t>
  </si>
  <si>
    <t>% исполнения</t>
  </si>
  <si>
    <t>Всего</t>
  </si>
  <si>
    <t>Источники ресурсного обеспечения</t>
  </si>
  <si>
    <t>Федеральный бюджет</t>
  </si>
  <si>
    <t>Бюджет Липецкой области (областной бюджет)</t>
  </si>
  <si>
    <t>Бюджеты поселений</t>
  </si>
  <si>
    <t>Средства бюджетов государственных внебюджетных фондов и средства государственных корпораций</t>
  </si>
  <si>
    <t>Подпрограмма 1 "Развитие системы дошкольного образования"</t>
  </si>
  <si>
    <t xml:space="preserve">Основное мероприятие 1 подпрограммы 1"Обеспечение деятельности дошкольных учреждений и создание условий для развития дошкольного образования </t>
  </si>
  <si>
    <t>Основное мероприятие 2 подпрограммы 1 "Повышение квалификации педагогических работников муниципальных образовательных учреждений на условиях софинансирования расходов с областным бюджетом"</t>
  </si>
  <si>
    <t>Подпрограмма 2 "Развитие системы общего образования"</t>
  </si>
  <si>
    <t>Основное мероприятие 1 подпрограммы 2 "Создание условий для получения основного общего образования"</t>
  </si>
  <si>
    <t>Основное мероприятие 2 подпрограммы 2 "Приобретение автотранспорта для подвоза детей в общеобразовательные учреждения на условиях софинансирования расходов с областным бюджетом"</t>
  </si>
  <si>
    <t>Подпрограмма 3 "Развитие системы дополнительного образования, организация отдыха и оздоровления детей в каникулярное время"</t>
  </si>
  <si>
    <t>Основное мероприятие 1 подпрограммы 3 "Повышение эффективности обеспечения общедоступного и бесплатного дополнительного образования"</t>
  </si>
  <si>
    <t>Основное мероприятие 2 подпрограммы 3 "Обеспечение персонифицированного финансирования дополнительного образования детей"</t>
  </si>
  <si>
    <t>Основное мероприятие 3 подпрограммы 3 "Повышение квалификации педагогических работников на условиях софинансирования расходов с областным бюджетом"</t>
  </si>
  <si>
    <t>Основное мероприятие 5 подпрограммы 3 "Выполнение требований антитеррористической защищенности учреждений дополнительного образования детей"</t>
  </si>
  <si>
    <t>Подпрограмма 4 "Поддержка одаренных детей и их наставников"</t>
  </si>
  <si>
    <t>Подпрограмма 5 "Финансовое обеспечение и контроль"</t>
  </si>
  <si>
    <t>Основное мероприятие 1 подпрограммы 5 "Обеспечение деятельности финансово- экономической службы."</t>
  </si>
  <si>
    <t>Основное мероприятие 2 подпрограммы 5 "Повышение эффективности управленческих решений"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</si>
  <si>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программы.</t>
  </si>
  <si>
    <t>Основное мероприятие 3 подпрограммы 2 "Повышение квалификации педагогических работников муниципальных образовательных учреждений  на условиях софинансирования расходов с областным бюджетом"</t>
  </si>
  <si>
    <t>Основное мероприятие 4 подпрограммы 3 "Организация оздоровительной компании детей в лагерях с дневным пребыванием"</t>
  </si>
  <si>
    <t>Основное мероприятие 1 подпрограммы 4 "Создание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детьми"</t>
  </si>
  <si>
    <t>Основное мероприятие 8 задачи подпрограммы 2: Предоставление субсидии местным бюджетам на реализацию муниципальных программ, направленных на выполнение требований пожарной безопасности образовательных организаций</t>
  </si>
  <si>
    <t>Исп.Флерко  Е.В.2-22-62</t>
  </si>
  <si>
    <t>Региональный проект  "Патриотическое  воспитание граждан Российской Федерации"</t>
  </si>
  <si>
    <t>Основное мероприятие 4   подпрограммы 2: 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</t>
  </si>
  <si>
    <t>Региональный проект "Успех каждого ребенка"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</si>
  <si>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Основное мероприятие 9 подпрограммы 2: Обновление материально-технической базы для организации занятий физической культурой и спортом в образовательных организациях</t>
  </si>
  <si>
    <t xml:space="preserve">Основное мероприятие 1  подпрограммы 4: Создание социально-образовательных условий, гарантирующих реализацию творческого потенциала детей района, поддержка деятельности одаренных детей, преподавателей и образовательных учреждений работающих с одаренными детьми. </t>
  </si>
  <si>
    <t>Основное мероприятие 4 задачи подпрограммы 1: Предоставление субсидии местным бюджетам на реализацию муниципальных программ, направленных на выполнение требований пожарной безопасности образовательных организаций</t>
  </si>
  <si>
    <t>Средства внебюджетных источников</t>
  </si>
  <si>
    <t>Расходы отчетного периода 2024год (руб.)</t>
  </si>
  <si>
    <t>Основное мероприятие10 подпрограммы 2: Дополнительное  профессиональное образование педагогических работников муниципальных образовательных организаций</t>
  </si>
  <si>
    <t>Муниципальная программа "Развитие образования Добринского муниципального района на 2019-2026 годы"</t>
  </si>
  <si>
    <t>Отчет о финансовом обеспечении муниципальной программы "Развитие образования администрации Добринского муниципального района на 2019-2025 годы" за  1 полугодие    2024 год  за счет иных источников финансирования</t>
  </si>
  <si>
    <t>Факт 1полугодие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</si>
</sst>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7">
    <xf numFmtId="0" fontId="0" fillId="0" borderId="0" xfId="0"/>
    <xf numFmtId="4" fontId="3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11" xfId="0" applyBorder="1"/>
    <xf numFmtId="4" fontId="2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/>
    <xf numFmtId="43" fontId="0" fillId="0" borderId="11" xfId="1" applyFont="1" applyBorder="1" applyAlignment="1">
      <alignment horizontal="left"/>
    </xf>
    <xf numFmtId="4" fontId="2" fillId="2" borderId="1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4" fontId="4" fillId="2" borderId="16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1"/>
  <sheetViews>
    <sheetView tabSelected="1" topLeftCell="A141" workbookViewId="0">
      <selection activeCell="D154" sqref="D154:E154"/>
    </sheetView>
  </sheetViews>
  <sheetFormatPr defaultRowHeight="15" x14ac:dyDescent="0.25"/>
  <cols>
    <col min="2" max="2" width="40.42578125" customWidth="1"/>
    <col min="3" max="3" width="36.28515625" customWidth="1"/>
    <col min="4" max="4" width="20" customWidth="1"/>
    <col min="5" max="5" width="17.85546875" customWidth="1"/>
    <col min="6" max="6" width="23" customWidth="1"/>
    <col min="7" max="7" width="13" customWidth="1"/>
  </cols>
  <sheetData>
    <row r="1" spans="1:7" ht="48.75" customHeight="1" x14ac:dyDescent="0.25">
      <c r="A1" s="112" t="s">
        <v>41</v>
      </c>
      <c r="B1" s="112"/>
      <c r="C1" s="112"/>
      <c r="D1" s="112"/>
      <c r="E1" s="112"/>
      <c r="F1" s="112"/>
    </row>
    <row r="2" spans="1:7" ht="15.75" thickBot="1" x14ac:dyDescent="0.3"/>
    <row r="3" spans="1:7" ht="59.25" customHeight="1" thickBot="1" x14ac:dyDescent="0.3">
      <c r="A3" s="54" t="s">
        <v>0</v>
      </c>
      <c r="B3" s="54" t="s">
        <v>1</v>
      </c>
      <c r="C3" s="54" t="s">
        <v>5</v>
      </c>
      <c r="D3" s="113" t="s">
        <v>38</v>
      </c>
      <c r="E3" s="114"/>
      <c r="F3" s="115"/>
    </row>
    <row r="4" spans="1:7" ht="60.75" customHeight="1" thickBot="1" x14ac:dyDescent="0.3">
      <c r="A4" s="56"/>
      <c r="B4" s="56"/>
      <c r="C4" s="56"/>
      <c r="D4" s="10" t="s">
        <v>2</v>
      </c>
      <c r="E4" s="10" t="s">
        <v>42</v>
      </c>
      <c r="F4" s="10" t="s">
        <v>3</v>
      </c>
    </row>
    <row r="5" spans="1:7" ht="16.5" thickBot="1" x14ac:dyDescent="0.3">
      <c r="A5" s="11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7" ht="15.75" customHeight="1" thickBot="1" x14ac:dyDescent="0.3">
      <c r="A6" s="110"/>
      <c r="B6" s="111" t="s">
        <v>40</v>
      </c>
      <c r="C6" s="23" t="s">
        <v>4</v>
      </c>
      <c r="D6" s="23">
        <f>D7+D8+D9+D10+D11</f>
        <v>433277933.34999996</v>
      </c>
      <c r="E6" s="23">
        <f>E7+E8+E9+E10+E11</f>
        <v>234755192.02000001</v>
      </c>
      <c r="F6" s="24">
        <f>E6/D6</f>
        <v>0.54181201937733081</v>
      </c>
      <c r="G6" s="6"/>
    </row>
    <row r="7" spans="1:7" ht="15.75" customHeight="1" thickBot="1" x14ac:dyDescent="0.3">
      <c r="A7" s="67"/>
      <c r="B7" s="69"/>
      <c r="C7" s="25" t="s">
        <v>6</v>
      </c>
      <c r="D7" s="53">
        <f>D13+D34+D92+D129+D144</f>
        <v>15332321.91</v>
      </c>
      <c r="E7" s="53">
        <f>E13+E34+E92+E129+E144</f>
        <v>14766867.17</v>
      </c>
      <c r="F7" s="24">
        <f>E7/D7</f>
        <v>0.96312008426908902</v>
      </c>
      <c r="G7" s="6"/>
    </row>
    <row r="8" spans="1:7" ht="26.25" thickBot="1" x14ac:dyDescent="0.3">
      <c r="A8" s="67"/>
      <c r="B8" s="69"/>
      <c r="C8" s="25" t="s">
        <v>7</v>
      </c>
      <c r="D8" s="53">
        <f>D14+D35+D93+D130+D145</f>
        <v>388111462.43999994</v>
      </c>
      <c r="E8" s="53">
        <f>E14+E35+E93+E130+E145</f>
        <v>208937789.79000002</v>
      </c>
      <c r="F8" s="24">
        <f>E8/D8</f>
        <v>0.53834480557837361</v>
      </c>
      <c r="G8" s="6"/>
    </row>
    <row r="9" spans="1:7" ht="15.75" customHeight="1" thickBot="1" x14ac:dyDescent="0.3">
      <c r="A9" s="67"/>
      <c r="B9" s="69"/>
      <c r="C9" s="25" t="s">
        <v>8</v>
      </c>
      <c r="D9" s="23"/>
      <c r="E9" s="23"/>
      <c r="F9" s="24"/>
      <c r="G9" s="6"/>
    </row>
    <row r="10" spans="1:7" ht="39" thickBot="1" x14ac:dyDescent="0.3">
      <c r="A10" s="67"/>
      <c r="B10" s="69"/>
      <c r="C10" s="25" t="s">
        <v>9</v>
      </c>
      <c r="D10" s="23"/>
      <c r="E10" s="23"/>
      <c r="F10" s="24"/>
    </row>
    <row r="11" spans="1:7" ht="16.5" thickBot="1" x14ac:dyDescent="0.3">
      <c r="A11" s="36"/>
      <c r="B11" s="37"/>
      <c r="C11" s="38" t="s">
        <v>37</v>
      </c>
      <c r="D11" s="23">
        <f>D22+D38+D96+D148</f>
        <v>29834149</v>
      </c>
      <c r="E11" s="23">
        <f>E22+E38+E96+E148</f>
        <v>11050535.059999999</v>
      </c>
      <c r="F11" s="24">
        <f>E11/D11</f>
        <v>0.37039886942979333</v>
      </c>
    </row>
    <row r="12" spans="1:7" ht="15" customHeight="1" thickBot="1" x14ac:dyDescent="0.3">
      <c r="A12" s="110"/>
      <c r="B12" s="111" t="s">
        <v>10</v>
      </c>
      <c r="C12" s="39" t="s">
        <v>4</v>
      </c>
      <c r="D12" s="23">
        <f>D13+D14+D15+D16+D17</f>
        <v>57642503</v>
      </c>
      <c r="E12" s="23">
        <f>E13+E14+E15+E16+E17</f>
        <v>25793072.890000001</v>
      </c>
      <c r="F12" s="24">
        <f>E12/D12</f>
        <v>0.44746621932777625</v>
      </c>
      <c r="G12" s="6"/>
    </row>
    <row r="13" spans="1:7" ht="15" customHeight="1" thickBot="1" x14ac:dyDescent="0.3">
      <c r="A13" s="67"/>
      <c r="B13" s="69"/>
      <c r="C13" s="25" t="s">
        <v>6</v>
      </c>
      <c r="D13" s="23">
        <v>0</v>
      </c>
      <c r="E13" s="23">
        <v>0</v>
      </c>
      <c r="F13" s="24"/>
      <c r="G13" s="6"/>
    </row>
    <row r="14" spans="1:7" ht="26.25" thickBot="1" x14ac:dyDescent="0.3">
      <c r="A14" s="67"/>
      <c r="B14" s="69"/>
      <c r="C14" s="25" t="s">
        <v>7</v>
      </c>
      <c r="D14" s="23">
        <f>D19+D25+D30</f>
        <v>52200423</v>
      </c>
      <c r="E14" s="23">
        <f>E19+E25+E30</f>
        <v>22917121.93</v>
      </c>
      <c r="F14" s="24">
        <f>E14/D14</f>
        <v>0.43902176673932314</v>
      </c>
      <c r="G14" s="6"/>
    </row>
    <row r="15" spans="1:7" ht="15" customHeight="1" thickBot="1" x14ac:dyDescent="0.3">
      <c r="A15" s="67"/>
      <c r="B15" s="69"/>
      <c r="C15" s="25" t="s">
        <v>8</v>
      </c>
      <c r="D15" s="23"/>
      <c r="E15" s="23"/>
      <c r="F15" s="24"/>
      <c r="G15" s="6"/>
    </row>
    <row r="16" spans="1:7" ht="39" thickBot="1" x14ac:dyDescent="0.3">
      <c r="A16" s="67"/>
      <c r="B16" s="69"/>
      <c r="C16" s="25" t="s">
        <v>9</v>
      </c>
      <c r="D16" s="23"/>
      <c r="E16" s="23"/>
      <c r="F16" s="24"/>
      <c r="G16" s="6"/>
    </row>
    <row r="17" spans="1:7" ht="15.75" thickBot="1" x14ac:dyDescent="0.3">
      <c r="A17" s="68"/>
      <c r="B17" s="70"/>
      <c r="C17" s="40" t="s">
        <v>37</v>
      </c>
      <c r="D17" s="23">
        <v>5442080</v>
      </c>
      <c r="E17" s="23">
        <v>2875950.96</v>
      </c>
      <c r="F17" s="24">
        <v>0.1913</v>
      </c>
      <c r="G17" s="6"/>
    </row>
    <row r="18" spans="1:7" ht="15.75" customHeight="1" thickBot="1" x14ac:dyDescent="0.3">
      <c r="A18" s="54"/>
      <c r="B18" s="63" t="s">
        <v>11</v>
      </c>
      <c r="C18" s="7" t="s">
        <v>4</v>
      </c>
      <c r="D18" s="23">
        <f>D19+D20+D21+D22</f>
        <v>57642503</v>
      </c>
      <c r="E18" s="23">
        <f>E19+E20+E21+E22</f>
        <v>25793072.890000001</v>
      </c>
      <c r="F18" s="24">
        <f t="shared" ref="F18" si="0">E18/D18</f>
        <v>0.44746621932777625</v>
      </c>
      <c r="G18" s="6"/>
    </row>
    <row r="19" spans="1:7" ht="26.25" thickBot="1" x14ac:dyDescent="0.3">
      <c r="A19" s="55"/>
      <c r="B19" s="64"/>
      <c r="C19" s="7" t="s">
        <v>7</v>
      </c>
      <c r="D19" s="23">
        <v>52200423</v>
      </c>
      <c r="E19" s="23">
        <v>22917121.93</v>
      </c>
      <c r="F19" s="24">
        <f>E19/D19</f>
        <v>0.43902176673932314</v>
      </c>
      <c r="G19" s="6"/>
    </row>
    <row r="20" spans="1:7" ht="15.75" customHeight="1" thickBot="1" x14ac:dyDescent="0.3">
      <c r="A20" s="55"/>
      <c r="B20" s="64"/>
      <c r="C20" s="7" t="s">
        <v>8</v>
      </c>
      <c r="D20" s="23"/>
      <c r="E20" s="23"/>
      <c r="F20" s="24"/>
      <c r="G20" s="6"/>
    </row>
    <row r="21" spans="1:7" ht="45.75" customHeight="1" thickBot="1" x14ac:dyDescent="0.3">
      <c r="A21" s="55"/>
      <c r="B21" s="64"/>
      <c r="C21" s="7" t="s">
        <v>9</v>
      </c>
      <c r="D21" s="23"/>
      <c r="E21" s="23"/>
      <c r="F21" s="24"/>
      <c r="G21" s="6"/>
    </row>
    <row r="22" spans="1:7" ht="16.149999999999999" customHeight="1" thickBot="1" x14ac:dyDescent="0.3">
      <c r="A22" s="56"/>
      <c r="B22" s="65"/>
      <c r="C22" s="40" t="s">
        <v>37</v>
      </c>
      <c r="D22" s="23">
        <v>5442080</v>
      </c>
      <c r="E22" s="23">
        <v>2875950.96</v>
      </c>
      <c r="F22" s="24">
        <v>0.19</v>
      </c>
      <c r="G22" s="6"/>
    </row>
    <row r="23" spans="1:7" ht="15.75" thickBot="1" x14ac:dyDescent="0.3">
      <c r="A23" s="54"/>
      <c r="B23" s="63" t="s">
        <v>12</v>
      </c>
      <c r="C23" s="7" t="s">
        <v>4</v>
      </c>
      <c r="D23" s="23"/>
      <c r="E23" s="23"/>
      <c r="F23" s="24"/>
      <c r="G23" s="6"/>
    </row>
    <row r="24" spans="1:7" ht="15.75" thickBot="1" x14ac:dyDescent="0.3">
      <c r="A24" s="55"/>
      <c r="B24" s="64"/>
      <c r="C24" s="7" t="s">
        <v>6</v>
      </c>
      <c r="D24" s="23"/>
      <c r="E24" s="23"/>
      <c r="F24" s="24"/>
      <c r="G24" s="6"/>
    </row>
    <row r="25" spans="1:7" ht="26.25" thickBot="1" x14ac:dyDescent="0.3">
      <c r="A25" s="55"/>
      <c r="B25" s="64"/>
      <c r="C25" s="7" t="s">
        <v>7</v>
      </c>
      <c r="D25" s="23"/>
      <c r="E25" s="23"/>
      <c r="F25" s="24"/>
      <c r="G25" s="6"/>
    </row>
    <row r="26" spans="1:7" ht="15.75" thickBot="1" x14ac:dyDescent="0.3">
      <c r="A26" s="55"/>
      <c r="B26" s="64"/>
      <c r="C26" s="7" t="s">
        <v>8</v>
      </c>
      <c r="D26" s="1"/>
      <c r="E26" s="1"/>
      <c r="F26" s="24"/>
      <c r="G26" s="6"/>
    </row>
    <row r="27" spans="1:7" ht="39" thickBot="1" x14ac:dyDescent="0.3">
      <c r="A27" s="56"/>
      <c r="B27" s="65"/>
      <c r="C27" s="32" t="s">
        <v>9</v>
      </c>
      <c r="D27" s="35"/>
      <c r="E27" s="35"/>
      <c r="F27" s="24"/>
      <c r="G27" s="6"/>
    </row>
    <row r="28" spans="1:7" ht="16.5" thickBot="1" x14ac:dyDescent="0.3">
      <c r="A28" s="31"/>
      <c r="B28" s="71" t="s">
        <v>36</v>
      </c>
      <c r="C28" s="33" t="s">
        <v>4</v>
      </c>
      <c r="D28" s="35"/>
      <c r="E28" s="41"/>
      <c r="F28" s="24"/>
      <c r="G28" s="6"/>
    </row>
    <row r="29" spans="1:7" ht="16.5" thickBot="1" x14ac:dyDescent="0.3">
      <c r="A29" s="31"/>
      <c r="B29" s="58"/>
      <c r="C29" s="34" t="s">
        <v>6</v>
      </c>
      <c r="D29" s="35"/>
      <c r="E29" s="41"/>
      <c r="F29" s="24"/>
      <c r="G29" s="6"/>
    </row>
    <row r="30" spans="1:7" ht="16.5" thickBot="1" x14ac:dyDescent="0.3">
      <c r="A30" s="31"/>
      <c r="B30" s="58"/>
      <c r="C30" s="34" t="s">
        <v>7</v>
      </c>
      <c r="D30" s="35"/>
      <c r="E30" s="41"/>
      <c r="F30" s="24"/>
      <c r="G30" s="6"/>
    </row>
    <row r="31" spans="1:7" ht="16.5" thickBot="1" x14ac:dyDescent="0.3">
      <c r="A31" s="31"/>
      <c r="B31" s="58"/>
      <c r="C31" s="34" t="s">
        <v>8</v>
      </c>
      <c r="D31" s="44"/>
      <c r="E31" s="44"/>
      <c r="F31" s="45"/>
      <c r="G31" s="6"/>
    </row>
    <row r="32" spans="1:7" ht="34.5" thickBot="1" x14ac:dyDescent="0.3">
      <c r="A32" s="31"/>
      <c r="B32" s="59"/>
      <c r="C32" s="30" t="s">
        <v>9</v>
      </c>
      <c r="D32" s="46"/>
      <c r="E32" s="47"/>
      <c r="F32" s="48"/>
      <c r="G32" s="6"/>
    </row>
    <row r="33" spans="1:7" ht="14.25" customHeight="1" thickBot="1" x14ac:dyDescent="0.3">
      <c r="A33" s="110"/>
      <c r="B33" s="111" t="s">
        <v>13</v>
      </c>
      <c r="C33" s="42" t="s">
        <v>4</v>
      </c>
      <c r="D33" s="20">
        <f>D34+D35+D36+D37+D38</f>
        <v>372527193.34999996</v>
      </c>
      <c r="E33" s="20">
        <f>E34+E35+E36+E37+E38</f>
        <v>208209439.16999999</v>
      </c>
      <c r="F33" s="21">
        <f>E33/D33</f>
        <v>0.55891071279293503</v>
      </c>
      <c r="G33" s="6"/>
    </row>
    <row r="34" spans="1:7" ht="15.75" customHeight="1" thickBot="1" x14ac:dyDescent="0.3">
      <c r="A34" s="67"/>
      <c r="B34" s="69"/>
      <c r="C34" s="22" t="s">
        <v>6</v>
      </c>
      <c r="D34" s="20">
        <f>D40+D46+D51+D56+D61+D66+D71+D76+D81</f>
        <v>15332321.91</v>
      </c>
      <c r="E34" s="20">
        <f>E40+E46+E51+E56+E61+E66+E71+E76+E81</f>
        <v>14766867.17</v>
      </c>
      <c r="F34" s="21">
        <f>E34/D34</f>
        <v>0.96312008426908902</v>
      </c>
      <c r="G34" s="6"/>
    </row>
    <row r="35" spans="1:7" ht="16.5" thickBot="1" x14ac:dyDescent="0.3">
      <c r="A35" s="67"/>
      <c r="B35" s="69"/>
      <c r="C35" s="22" t="s">
        <v>7</v>
      </c>
      <c r="D35" s="20">
        <f>D41+D47+D52+D57+D62+D67+D72+D77+D82+D85</f>
        <v>335911039.43999994</v>
      </c>
      <c r="E35" s="20">
        <f>E41+E47+E82+E87</f>
        <v>186020667.86000001</v>
      </c>
      <c r="F35" s="21">
        <f>E35/D35</f>
        <v>0.55377956071380263</v>
      </c>
      <c r="G35" s="6"/>
    </row>
    <row r="36" spans="1:7" ht="19.5" customHeight="1" thickBot="1" x14ac:dyDescent="0.3">
      <c r="A36" s="67"/>
      <c r="B36" s="69"/>
      <c r="C36" s="22" t="s">
        <v>8</v>
      </c>
      <c r="D36" s="20"/>
      <c r="E36" s="20"/>
      <c r="F36" s="21"/>
      <c r="G36" s="6"/>
    </row>
    <row r="37" spans="1:7" ht="34.5" thickBot="1" x14ac:dyDescent="0.3">
      <c r="A37" s="67"/>
      <c r="B37" s="69"/>
      <c r="C37" s="22" t="s">
        <v>9</v>
      </c>
      <c r="D37" s="20"/>
      <c r="E37" s="20"/>
      <c r="F37" s="21"/>
      <c r="G37" s="6"/>
    </row>
    <row r="38" spans="1:7" ht="16.5" thickBot="1" x14ac:dyDescent="0.3">
      <c r="A38" s="68"/>
      <c r="B38" s="70"/>
      <c r="C38" s="43" t="s">
        <v>37</v>
      </c>
      <c r="D38" s="20">
        <v>21283832</v>
      </c>
      <c r="E38" s="20">
        <v>7421904.1399999997</v>
      </c>
      <c r="F38" s="21">
        <v>0.1928</v>
      </c>
      <c r="G38" s="6"/>
    </row>
    <row r="39" spans="1:7" ht="16.5" customHeight="1" thickBot="1" x14ac:dyDescent="0.3">
      <c r="A39" s="54"/>
      <c r="B39" s="107" t="s">
        <v>14</v>
      </c>
      <c r="C39" s="26" t="s">
        <v>4</v>
      </c>
      <c r="D39" s="20">
        <f>D40+D41+D42+D43+D44</f>
        <v>354705358</v>
      </c>
      <c r="E39" s="20">
        <f>E40+E41+E42+E43+E44</f>
        <v>193353936.72</v>
      </c>
      <c r="F39" s="21">
        <f>E39/D39</f>
        <v>0.54511140685954906</v>
      </c>
      <c r="G39" s="6"/>
    </row>
    <row r="40" spans="1:7" ht="16.5" customHeight="1" thickBot="1" x14ac:dyDescent="0.3">
      <c r="A40" s="55"/>
      <c r="B40" s="108"/>
      <c r="C40" s="22" t="s">
        <v>6</v>
      </c>
      <c r="D40" s="20"/>
      <c r="E40" s="20"/>
      <c r="F40" s="21"/>
      <c r="G40" s="6"/>
    </row>
    <row r="41" spans="1:7" ht="27.75" customHeight="1" thickBot="1" x14ac:dyDescent="0.3">
      <c r="A41" s="55"/>
      <c r="B41" s="108"/>
      <c r="C41" s="22" t="s">
        <v>7</v>
      </c>
      <c r="D41" s="20">
        <v>333421526</v>
      </c>
      <c r="E41" s="20">
        <v>185932032.58000001</v>
      </c>
      <c r="F41" s="21">
        <f>E41/D41</f>
        <v>0.55764855620029763</v>
      </c>
      <c r="G41" s="6"/>
    </row>
    <row r="42" spans="1:7" ht="16.5" customHeight="1" thickBot="1" x14ac:dyDescent="0.3">
      <c r="A42" s="55"/>
      <c r="B42" s="108"/>
      <c r="C42" s="22" t="s">
        <v>8</v>
      </c>
      <c r="D42" s="20"/>
      <c r="E42" s="20"/>
      <c r="F42" s="21"/>
      <c r="G42" s="6"/>
    </row>
    <row r="43" spans="1:7" ht="46.5" customHeight="1" thickBot="1" x14ac:dyDescent="0.3">
      <c r="A43" s="55"/>
      <c r="B43" s="108"/>
      <c r="C43" s="22" t="s">
        <v>9</v>
      </c>
      <c r="D43" s="20"/>
      <c r="E43" s="20"/>
      <c r="F43" s="21"/>
      <c r="G43" s="6"/>
    </row>
    <row r="44" spans="1:7" ht="16.149999999999999" customHeight="1" thickBot="1" x14ac:dyDescent="0.3">
      <c r="A44" s="56"/>
      <c r="B44" s="109"/>
      <c r="C44" s="43" t="s">
        <v>37</v>
      </c>
      <c r="D44" s="20">
        <v>21283832</v>
      </c>
      <c r="E44" s="20">
        <v>7421904.1399999997</v>
      </c>
      <c r="F44" s="21">
        <f>E44/D44</f>
        <v>0.34871089660921961</v>
      </c>
      <c r="G44" s="6"/>
    </row>
    <row r="45" spans="1:7" ht="16.5" thickBot="1" x14ac:dyDescent="0.3">
      <c r="A45" s="54"/>
      <c r="B45" s="107" t="s">
        <v>15</v>
      </c>
      <c r="C45" s="26" t="s">
        <v>4</v>
      </c>
      <c r="D45" s="20">
        <f>D47</f>
        <v>2304447.2599999998</v>
      </c>
      <c r="E45" s="20">
        <v>0</v>
      </c>
      <c r="F45" s="21">
        <v>0</v>
      </c>
      <c r="G45" s="6"/>
    </row>
    <row r="46" spans="1:7" ht="16.5" thickBot="1" x14ac:dyDescent="0.3">
      <c r="A46" s="55"/>
      <c r="B46" s="108"/>
      <c r="C46" s="22" t="s">
        <v>6</v>
      </c>
      <c r="D46" s="20"/>
      <c r="E46" s="20"/>
      <c r="F46" s="21"/>
      <c r="G46" s="6"/>
    </row>
    <row r="47" spans="1:7" ht="16.5" thickBot="1" x14ac:dyDescent="0.3">
      <c r="A47" s="55"/>
      <c r="B47" s="108"/>
      <c r="C47" s="22" t="s">
        <v>7</v>
      </c>
      <c r="D47" s="20">
        <v>2304447.2599999998</v>
      </c>
      <c r="E47" s="20">
        <v>0</v>
      </c>
      <c r="F47" s="21">
        <v>0</v>
      </c>
      <c r="G47" s="6"/>
    </row>
    <row r="48" spans="1:7" ht="16.5" thickBot="1" x14ac:dyDescent="0.3">
      <c r="A48" s="55"/>
      <c r="B48" s="108"/>
      <c r="C48" s="22" t="s">
        <v>8</v>
      </c>
      <c r="D48" s="20"/>
      <c r="E48" s="20"/>
      <c r="F48" s="21"/>
      <c r="G48" s="6"/>
    </row>
    <row r="49" spans="1:7" ht="34.5" thickBot="1" x14ac:dyDescent="0.3">
      <c r="A49" s="56"/>
      <c r="B49" s="109"/>
      <c r="C49" s="22" t="s">
        <v>9</v>
      </c>
      <c r="D49" s="20"/>
      <c r="E49" s="20"/>
      <c r="F49" s="21"/>
      <c r="G49" s="6"/>
    </row>
    <row r="50" spans="1:7" ht="16.5" thickBot="1" x14ac:dyDescent="0.3">
      <c r="A50" s="54"/>
      <c r="B50" s="107" t="s">
        <v>26</v>
      </c>
      <c r="C50" s="26" t="s">
        <v>4</v>
      </c>
      <c r="D50" s="20"/>
      <c r="E50" s="20"/>
      <c r="F50" s="21"/>
      <c r="G50" s="6"/>
    </row>
    <row r="51" spans="1:7" ht="16.5" thickBot="1" x14ac:dyDescent="0.3">
      <c r="A51" s="55"/>
      <c r="B51" s="108"/>
      <c r="C51" s="22" t="s">
        <v>6</v>
      </c>
      <c r="D51" s="20"/>
      <c r="E51" s="20"/>
      <c r="F51" s="21"/>
      <c r="G51" s="6"/>
    </row>
    <row r="52" spans="1:7" ht="16.5" thickBot="1" x14ac:dyDescent="0.3">
      <c r="A52" s="55"/>
      <c r="B52" s="108"/>
      <c r="C52" s="22" t="s">
        <v>7</v>
      </c>
      <c r="D52" s="20"/>
      <c r="E52" s="20"/>
      <c r="F52" s="21"/>
      <c r="G52" s="6"/>
    </row>
    <row r="53" spans="1:7" ht="16.5" thickBot="1" x14ac:dyDescent="0.3">
      <c r="A53" s="55"/>
      <c r="B53" s="108"/>
      <c r="C53" s="22" t="s">
        <v>8</v>
      </c>
      <c r="D53" s="20"/>
      <c r="E53" s="20"/>
      <c r="F53" s="21"/>
      <c r="G53" s="6"/>
    </row>
    <row r="54" spans="1:7" ht="34.5" thickBot="1" x14ac:dyDescent="0.3">
      <c r="A54" s="56"/>
      <c r="B54" s="109"/>
      <c r="C54" s="22" t="s">
        <v>9</v>
      </c>
      <c r="D54" s="20"/>
      <c r="E54" s="20"/>
      <c r="F54" s="21"/>
      <c r="G54" s="6"/>
    </row>
    <row r="55" spans="1:7" ht="16.5" thickBot="1" x14ac:dyDescent="0.3">
      <c r="A55" s="54"/>
      <c r="B55" s="79" t="s">
        <v>32</v>
      </c>
      <c r="C55" s="26" t="s">
        <v>4</v>
      </c>
      <c r="D55" s="20"/>
      <c r="E55" s="20"/>
      <c r="F55" s="21"/>
      <c r="G55" s="6"/>
    </row>
    <row r="56" spans="1:7" ht="16.5" thickBot="1" x14ac:dyDescent="0.3">
      <c r="A56" s="55"/>
      <c r="B56" s="80"/>
      <c r="C56" s="22" t="s">
        <v>6</v>
      </c>
      <c r="D56" s="20"/>
      <c r="E56" s="20"/>
      <c r="F56" s="21"/>
      <c r="G56" s="6"/>
    </row>
    <row r="57" spans="1:7" ht="16.5" thickBot="1" x14ac:dyDescent="0.3">
      <c r="A57" s="55"/>
      <c r="B57" s="80"/>
      <c r="C57" s="22" t="s">
        <v>7</v>
      </c>
      <c r="D57" s="20"/>
      <c r="E57" s="20"/>
      <c r="F57" s="21"/>
      <c r="G57" s="6"/>
    </row>
    <row r="58" spans="1:7" ht="16.5" thickBot="1" x14ac:dyDescent="0.3">
      <c r="A58" s="55"/>
      <c r="B58" s="80"/>
      <c r="C58" s="22" t="s">
        <v>8</v>
      </c>
      <c r="D58" s="20"/>
      <c r="E58" s="20"/>
      <c r="F58" s="21"/>
      <c r="G58" s="6"/>
    </row>
    <row r="59" spans="1:7" ht="34.5" thickBot="1" x14ac:dyDescent="0.3">
      <c r="A59" s="56"/>
      <c r="B59" s="81"/>
      <c r="C59" s="22" t="s">
        <v>9</v>
      </c>
      <c r="D59" s="20"/>
      <c r="E59" s="20"/>
      <c r="F59" s="21"/>
      <c r="G59" s="6"/>
    </row>
    <row r="60" spans="1:7" ht="16.5" thickBot="1" x14ac:dyDescent="0.3">
      <c r="A60" s="82"/>
      <c r="B60" s="97" t="s">
        <v>25</v>
      </c>
      <c r="C60" s="26" t="s">
        <v>4</v>
      </c>
      <c r="D60" s="20">
        <v>14051631</v>
      </c>
      <c r="E60" s="20">
        <v>13913073.27</v>
      </c>
      <c r="F60" s="21">
        <f>E60/D60</f>
        <v>0.9901393845312334</v>
      </c>
      <c r="G60" s="6"/>
    </row>
    <row r="61" spans="1:7" ht="16.5" thickBot="1" x14ac:dyDescent="0.3">
      <c r="A61" s="83"/>
      <c r="B61" s="98"/>
      <c r="C61" s="22" t="s">
        <v>6</v>
      </c>
      <c r="D61" s="20">
        <v>14051631</v>
      </c>
      <c r="E61" s="20">
        <v>13913073.27</v>
      </c>
      <c r="F61" s="21">
        <f>E61/D61</f>
        <v>0.9901393845312334</v>
      </c>
      <c r="G61" s="6"/>
    </row>
    <row r="62" spans="1:7" ht="16.5" thickBot="1" x14ac:dyDescent="0.3">
      <c r="A62" s="83"/>
      <c r="B62" s="98"/>
      <c r="C62" s="22" t="s">
        <v>7</v>
      </c>
      <c r="D62" s="20"/>
      <c r="E62" s="20"/>
      <c r="F62" s="21"/>
      <c r="G62" s="6"/>
    </row>
    <row r="63" spans="1:7" ht="16.5" thickBot="1" x14ac:dyDescent="0.3">
      <c r="A63" s="83"/>
      <c r="B63" s="98"/>
      <c r="C63" s="22" t="s">
        <v>8</v>
      </c>
      <c r="D63" s="20"/>
      <c r="E63" s="20"/>
      <c r="F63" s="21"/>
      <c r="G63" s="6"/>
    </row>
    <row r="64" spans="1:7" ht="34.5" thickBot="1" x14ac:dyDescent="0.3">
      <c r="A64" s="84"/>
      <c r="B64" s="99"/>
      <c r="C64" s="27" t="s">
        <v>9</v>
      </c>
      <c r="D64" s="20"/>
      <c r="E64" s="20"/>
      <c r="F64" s="21"/>
      <c r="G64" s="6"/>
    </row>
    <row r="65" spans="1:7" ht="16.5" thickBot="1" x14ac:dyDescent="0.3">
      <c r="A65" s="100"/>
      <c r="B65" s="71" t="s">
        <v>29</v>
      </c>
      <c r="C65" s="16" t="s">
        <v>4</v>
      </c>
      <c r="D65" s="20"/>
      <c r="E65" s="20"/>
      <c r="F65" s="5"/>
      <c r="G65" s="6"/>
    </row>
    <row r="66" spans="1:7" ht="16.5" thickBot="1" x14ac:dyDescent="0.3">
      <c r="A66" s="101"/>
      <c r="B66" s="58"/>
      <c r="C66" s="4" t="s">
        <v>6</v>
      </c>
      <c r="D66" s="2"/>
      <c r="E66" s="2"/>
      <c r="F66" s="5"/>
      <c r="G66" s="6"/>
    </row>
    <row r="67" spans="1:7" ht="16.5" thickBot="1" x14ac:dyDescent="0.3">
      <c r="A67" s="101"/>
      <c r="B67" s="58"/>
      <c r="C67" s="4" t="s">
        <v>7</v>
      </c>
      <c r="D67" s="20"/>
      <c r="E67" s="20"/>
      <c r="F67" s="5"/>
      <c r="G67" s="6"/>
    </row>
    <row r="68" spans="1:7" ht="16.5" thickBot="1" x14ac:dyDescent="0.3">
      <c r="A68" s="101"/>
      <c r="B68" s="58"/>
      <c r="C68" s="4" t="s">
        <v>8</v>
      </c>
      <c r="D68" s="20"/>
      <c r="E68" s="20"/>
      <c r="F68" s="5"/>
      <c r="G68" s="6"/>
    </row>
    <row r="69" spans="1:7" ht="34.5" thickBot="1" x14ac:dyDescent="0.3">
      <c r="A69" s="102"/>
      <c r="B69" s="59"/>
      <c r="C69" s="30" t="s">
        <v>9</v>
      </c>
      <c r="D69" s="20"/>
      <c r="E69" s="20"/>
      <c r="F69" s="5"/>
      <c r="G69" s="6"/>
    </row>
    <row r="70" spans="1:7" ht="16.5" thickBot="1" x14ac:dyDescent="0.3">
      <c r="A70" s="106"/>
      <c r="B70" s="57" t="s">
        <v>33</v>
      </c>
      <c r="C70" s="16" t="s">
        <v>4</v>
      </c>
      <c r="D70" s="20"/>
      <c r="E70" s="20"/>
      <c r="F70" s="5"/>
      <c r="G70" s="6"/>
    </row>
    <row r="71" spans="1:7" ht="16.5" thickBot="1" x14ac:dyDescent="0.3">
      <c r="A71" s="101"/>
      <c r="B71" s="58"/>
      <c r="C71" s="4" t="s">
        <v>6</v>
      </c>
      <c r="D71" s="20"/>
      <c r="E71" s="20"/>
      <c r="F71" s="5"/>
      <c r="G71" s="6"/>
    </row>
    <row r="72" spans="1:7" ht="16.5" thickBot="1" x14ac:dyDescent="0.3">
      <c r="A72" s="101"/>
      <c r="B72" s="58"/>
      <c r="C72" s="4" t="s">
        <v>7</v>
      </c>
      <c r="D72" s="20"/>
      <c r="E72" s="20"/>
      <c r="F72" s="5"/>
      <c r="G72" s="6"/>
    </row>
    <row r="73" spans="1:7" ht="16.5" thickBot="1" x14ac:dyDescent="0.3">
      <c r="A73" s="101"/>
      <c r="B73" s="58"/>
      <c r="C73" s="8" t="s">
        <v>8</v>
      </c>
      <c r="D73" s="20"/>
      <c r="E73" s="20"/>
      <c r="F73" s="5"/>
      <c r="G73" s="6"/>
    </row>
    <row r="74" spans="1:7" ht="34.5" thickBot="1" x14ac:dyDescent="0.3">
      <c r="A74" s="102"/>
      <c r="B74" s="59"/>
      <c r="C74" s="29" t="s">
        <v>9</v>
      </c>
      <c r="D74" s="20"/>
      <c r="E74" s="20"/>
      <c r="F74" s="5"/>
      <c r="G74" s="6"/>
    </row>
    <row r="75" spans="1:7" ht="16.5" thickBot="1" x14ac:dyDescent="0.3">
      <c r="A75" s="106"/>
      <c r="B75" s="57" t="s">
        <v>34</v>
      </c>
      <c r="C75" s="16" t="s">
        <v>4</v>
      </c>
      <c r="D75" s="20"/>
      <c r="E75" s="20"/>
      <c r="F75" s="5"/>
      <c r="G75" s="6"/>
    </row>
    <row r="76" spans="1:7" ht="16.5" thickBot="1" x14ac:dyDescent="0.3">
      <c r="A76" s="101"/>
      <c r="B76" s="58"/>
      <c r="C76" s="4" t="s">
        <v>6</v>
      </c>
      <c r="D76" s="20"/>
      <c r="E76" s="20"/>
      <c r="F76" s="5"/>
      <c r="G76" s="6"/>
    </row>
    <row r="77" spans="1:7" ht="16.5" thickBot="1" x14ac:dyDescent="0.3">
      <c r="A77" s="101"/>
      <c r="B77" s="58"/>
      <c r="C77" s="4" t="s">
        <v>7</v>
      </c>
      <c r="D77" s="20"/>
      <c r="E77" s="20"/>
      <c r="F77" s="5"/>
      <c r="G77" s="6"/>
    </row>
    <row r="78" spans="1:7" ht="16.5" thickBot="1" x14ac:dyDescent="0.3">
      <c r="A78" s="101"/>
      <c r="B78" s="58"/>
      <c r="C78" s="8" t="s">
        <v>8</v>
      </c>
      <c r="D78" s="20"/>
      <c r="E78" s="20"/>
      <c r="F78" s="5"/>
      <c r="G78" s="6"/>
    </row>
    <row r="79" spans="1:7" ht="34.5" thickBot="1" x14ac:dyDescent="0.3">
      <c r="A79" s="102"/>
      <c r="B79" s="59"/>
      <c r="C79" s="29" t="s">
        <v>9</v>
      </c>
      <c r="D79" s="20"/>
      <c r="E79" s="20"/>
      <c r="F79" s="5"/>
      <c r="G79" s="6"/>
    </row>
    <row r="80" spans="1:7" ht="16.5" thickBot="1" x14ac:dyDescent="0.3">
      <c r="A80" s="103"/>
      <c r="B80" s="57" t="s">
        <v>31</v>
      </c>
      <c r="C80" s="16" t="s">
        <v>4</v>
      </c>
      <c r="D80" s="51">
        <f>D81+D82</f>
        <v>1348095.69</v>
      </c>
      <c r="E80" s="51">
        <f>E81+E82</f>
        <v>898730.46</v>
      </c>
      <c r="F80" s="52">
        <f>E80/D80</f>
        <v>0.66666666666666663</v>
      </c>
      <c r="G80" s="6"/>
    </row>
    <row r="81" spans="1:7" ht="16.5" thickBot="1" x14ac:dyDescent="0.3">
      <c r="A81" s="104"/>
      <c r="B81" s="58"/>
      <c r="C81" s="4" t="s">
        <v>6</v>
      </c>
      <c r="D81" s="51">
        <v>1280690.9099999999</v>
      </c>
      <c r="E81" s="51">
        <v>853793.9</v>
      </c>
      <c r="F81" s="52">
        <f>E81/D81</f>
        <v>0.66666663543352556</v>
      </c>
      <c r="G81" s="6"/>
    </row>
    <row r="82" spans="1:7" ht="16.5" thickBot="1" x14ac:dyDescent="0.3">
      <c r="A82" s="104"/>
      <c r="B82" s="58"/>
      <c r="C82" s="4" t="s">
        <v>7</v>
      </c>
      <c r="D82" s="51">
        <v>67404.78</v>
      </c>
      <c r="E82" s="51">
        <v>44936.56</v>
      </c>
      <c r="F82" s="52">
        <f>E82/D82</f>
        <v>0.66666726009639077</v>
      </c>
      <c r="G82" s="6"/>
    </row>
    <row r="83" spans="1:7" ht="16.5" thickBot="1" x14ac:dyDescent="0.3">
      <c r="A83" s="104"/>
      <c r="B83" s="58"/>
      <c r="C83" s="8" t="s">
        <v>8</v>
      </c>
      <c r="D83" s="2"/>
      <c r="E83" s="2"/>
      <c r="F83" s="5"/>
      <c r="G83" s="6"/>
    </row>
    <row r="84" spans="1:7" ht="34.5" thickBot="1" x14ac:dyDescent="0.3">
      <c r="A84" s="105"/>
      <c r="B84" s="58"/>
      <c r="C84" s="28" t="s">
        <v>9</v>
      </c>
      <c r="D84" s="2"/>
      <c r="E84" s="2"/>
      <c r="F84" s="5"/>
      <c r="G84" s="6"/>
    </row>
    <row r="85" spans="1:7" ht="16.5" thickBot="1" x14ac:dyDescent="0.3">
      <c r="A85" s="60"/>
      <c r="B85" s="57" t="s">
        <v>39</v>
      </c>
      <c r="C85" s="16" t="s">
        <v>4</v>
      </c>
      <c r="D85" s="2">
        <f>D87</f>
        <v>117661.4</v>
      </c>
      <c r="E85" s="2">
        <v>43698.720000000001</v>
      </c>
      <c r="F85" s="52">
        <f>E85/D85</f>
        <v>0.37139384709003975</v>
      </c>
      <c r="G85" s="6"/>
    </row>
    <row r="86" spans="1:7" ht="16.5" thickBot="1" x14ac:dyDescent="0.3">
      <c r="A86" s="61"/>
      <c r="B86" s="58"/>
      <c r="C86" s="4" t="s">
        <v>6</v>
      </c>
      <c r="D86" s="2"/>
      <c r="E86" s="2"/>
      <c r="F86" s="5"/>
      <c r="G86" s="6"/>
    </row>
    <row r="87" spans="1:7" ht="16.5" thickBot="1" x14ac:dyDescent="0.3">
      <c r="A87" s="61"/>
      <c r="B87" s="58"/>
      <c r="C87" s="4" t="s">
        <v>7</v>
      </c>
      <c r="D87" s="2">
        <v>117661.4</v>
      </c>
      <c r="E87" s="2">
        <v>43698.720000000001</v>
      </c>
      <c r="F87" s="52">
        <f>E87/D87</f>
        <v>0.37139384709003975</v>
      </c>
      <c r="G87" s="6"/>
    </row>
    <row r="88" spans="1:7" ht="16.5" thickBot="1" x14ac:dyDescent="0.3">
      <c r="A88" s="61"/>
      <c r="B88" s="58"/>
      <c r="C88" s="8" t="s">
        <v>8</v>
      </c>
      <c r="D88" s="2"/>
      <c r="E88" s="2"/>
      <c r="F88" s="5"/>
      <c r="G88" s="6"/>
    </row>
    <row r="89" spans="1:7" ht="34.5" thickBot="1" x14ac:dyDescent="0.3">
      <c r="A89" s="61"/>
      <c r="B89" s="58"/>
      <c r="C89" s="16" t="s">
        <v>9</v>
      </c>
      <c r="D89" s="2"/>
      <c r="E89" s="2"/>
      <c r="F89" s="5"/>
      <c r="G89" s="6"/>
    </row>
    <row r="90" spans="1:7" ht="32.25" customHeight="1" thickBot="1" x14ac:dyDescent="0.3">
      <c r="A90" s="62"/>
      <c r="B90" s="59"/>
      <c r="C90" s="50" t="s">
        <v>37</v>
      </c>
      <c r="D90" s="2"/>
      <c r="E90" s="2"/>
      <c r="F90" s="5"/>
      <c r="G90" s="6"/>
    </row>
    <row r="91" spans="1:7" ht="16.149999999999999" customHeight="1" thickBot="1" x14ac:dyDescent="0.3">
      <c r="A91" s="66"/>
      <c r="B91" s="69" t="s">
        <v>16</v>
      </c>
      <c r="C91" s="49" t="s">
        <v>4</v>
      </c>
      <c r="D91" s="20">
        <v>2035500</v>
      </c>
      <c r="E91" s="20">
        <v>379701</v>
      </c>
      <c r="F91" s="21">
        <v>0.19</v>
      </c>
      <c r="G91" s="6"/>
    </row>
    <row r="92" spans="1:7" ht="16.5" thickBot="1" x14ac:dyDescent="0.3">
      <c r="A92" s="67"/>
      <c r="B92" s="69"/>
      <c r="C92" s="22" t="s">
        <v>6</v>
      </c>
      <c r="D92" s="20"/>
      <c r="E92" s="20"/>
      <c r="F92" s="21"/>
      <c r="G92" s="6"/>
    </row>
    <row r="93" spans="1:7" ht="16.5" thickBot="1" x14ac:dyDescent="0.3">
      <c r="A93" s="67"/>
      <c r="B93" s="69"/>
      <c r="C93" s="22" t="s">
        <v>7</v>
      </c>
      <c r="D93" s="20"/>
      <c r="E93" s="20"/>
      <c r="F93" s="21"/>
      <c r="G93" s="6"/>
    </row>
    <row r="94" spans="1:7" ht="16.5" thickBot="1" x14ac:dyDescent="0.3">
      <c r="A94" s="67"/>
      <c r="B94" s="69"/>
      <c r="C94" s="22" t="s">
        <v>8</v>
      </c>
      <c r="D94" s="20"/>
      <c r="E94" s="20"/>
      <c r="F94" s="21"/>
      <c r="G94" s="6"/>
    </row>
    <row r="95" spans="1:7" ht="34.5" thickBot="1" x14ac:dyDescent="0.3">
      <c r="A95" s="67"/>
      <c r="B95" s="69"/>
      <c r="C95" s="22" t="s">
        <v>9</v>
      </c>
      <c r="D95" s="20"/>
      <c r="E95" s="20"/>
      <c r="F95" s="21"/>
      <c r="G95" s="6"/>
    </row>
    <row r="96" spans="1:7" ht="16.5" thickBot="1" x14ac:dyDescent="0.3">
      <c r="A96" s="68"/>
      <c r="B96" s="70"/>
      <c r="C96" s="43" t="s">
        <v>37</v>
      </c>
      <c r="D96" s="20">
        <v>2035500</v>
      </c>
      <c r="E96" s="116">
        <v>579750.36</v>
      </c>
      <c r="F96" s="21"/>
      <c r="G96" s="6"/>
    </row>
    <row r="97" spans="1:7" ht="16.149999999999999" customHeight="1" thickBot="1" x14ac:dyDescent="0.3">
      <c r="A97" s="54"/>
      <c r="B97" s="63" t="s">
        <v>17</v>
      </c>
      <c r="C97" s="3" t="s">
        <v>4</v>
      </c>
      <c r="D97" s="20">
        <v>2035500</v>
      </c>
      <c r="E97" s="20">
        <v>579750.36</v>
      </c>
      <c r="F97" s="21"/>
      <c r="G97" s="6"/>
    </row>
    <row r="98" spans="1:7" ht="16.5" thickBot="1" x14ac:dyDescent="0.3">
      <c r="A98" s="55"/>
      <c r="B98" s="64"/>
      <c r="C98" s="4" t="s">
        <v>6</v>
      </c>
      <c r="D98" s="20"/>
      <c r="E98" s="20"/>
      <c r="F98" s="21"/>
      <c r="G98" s="6"/>
    </row>
    <row r="99" spans="1:7" ht="16.5" thickBot="1" x14ac:dyDescent="0.3">
      <c r="A99" s="55"/>
      <c r="B99" s="64"/>
      <c r="C99" s="4" t="s">
        <v>7</v>
      </c>
      <c r="D99" s="20"/>
      <c r="E99" s="20"/>
      <c r="F99" s="21"/>
      <c r="G99" s="6"/>
    </row>
    <row r="100" spans="1:7" ht="16.5" thickBot="1" x14ac:dyDescent="0.3">
      <c r="A100" s="55"/>
      <c r="B100" s="64"/>
      <c r="C100" s="4" t="s">
        <v>8</v>
      </c>
      <c r="D100" s="20"/>
      <c r="E100" s="20"/>
      <c r="F100" s="21"/>
      <c r="G100" s="6"/>
    </row>
    <row r="101" spans="1:7" ht="34.5" thickBot="1" x14ac:dyDescent="0.3">
      <c r="A101" s="55"/>
      <c r="B101" s="64"/>
      <c r="C101" s="4" t="s">
        <v>9</v>
      </c>
      <c r="D101" s="20"/>
      <c r="E101" s="20"/>
      <c r="F101" s="21"/>
      <c r="G101" s="6"/>
    </row>
    <row r="102" spans="1:7" ht="16.5" thickBot="1" x14ac:dyDescent="0.3">
      <c r="A102" s="56"/>
      <c r="B102" s="65"/>
      <c r="C102" s="43" t="s">
        <v>37</v>
      </c>
      <c r="D102" s="20">
        <v>2035500</v>
      </c>
      <c r="E102" s="20">
        <v>579750.36</v>
      </c>
      <c r="F102" s="21"/>
      <c r="G102" s="6"/>
    </row>
    <row r="103" spans="1:7" ht="16.5" thickBot="1" x14ac:dyDescent="0.3">
      <c r="A103" s="54"/>
      <c r="B103" s="63" t="s">
        <v>18</v>
      </c>
      <c r="C103" s="3" t="s">
        <v>4</v>
      </c>
      <c r="D103" s="2"/>
      <c r="E103" s="2"/>
      <c r="F103" s="5"/>
      <c r="G103" s="6"/>
    </row>
    <row r="104" spans="1:7" ht="16.5" thickBot="1" x14ac:dyDescent="0.3">
      <c r="A104" s="55"/>
      <c r="B104" s="64"/>
      <c r="C104" s="4" t="s">
        <v>6</v>
      </c>
      <c r="D104" s="2"/>
      <c r="E104" s="2"/>
      <c r="F104" s="5"/>
      <c r="G104" s="6"/>
    </row>
    <row r="105" spans="1:7" ht="16.5" thickBot="1" x14ac:dyDescent="0.3">
      <c r="A105" s="55"/>
      <c r="B105" s="64"/>
      <c r="C105" s="4" t="s">
        <v>7</v>
      </c>
      <c r="D105" s="2"/>
      <c r="E105" s="2"/>
      <c r="F105" s="5"/>
      <c r="G105" s="6"/>
    </row>
    <row r="106" spans="1:7" ht="16.5" thickBot="1" x14ac:dyDescent="0.3">
      <c r="A106" s="55"/>
      <c r="B106" s="64"/>
      <c r="C106" s="4" t="s">
        <v>8</v>
      </c>
      <c r="D106" s="2"/>
      <c r="E106" s="2"/>
      <c r="F106" s="5"/>
      <c r="G106" s="6"/>
    </row>
    <row r="107" spans="1:7" ht="34.5" thickBot="1" x14ac:dyDescent="0.3">
      <c r="A107" s="56"/>
      <c r="B107" s="65"/>
      <c r="C107" s="4" t="s">
        <v>9</v>
      </c>
      <c r="D107" s="2"/>
      <c r="E107" s="2"/>
      <c r="F107" s="5"/>
      <c r="G107" s="6"/>
    </row>
    <row r="108" spans="1:7" ht="16.5" hidden="1" thickBot="1" x14ac:dyDescent="0.3">
      <c r="A108" s="54"/>
      <c r="B108" s="63" t="s">
        <v>19</v>
      </c>
      <c r="C108" s="3" t="s">
        <v>4</v>
      </c>
      <c r="D108" s="2"/>
      <c r="E108" s="2"/>
      <c r="F108" s="5"/>
      <c r="G108" s="6"/>
    </row>
    <row r="109" spans="1:7" ht="16.5" hidden="1" thickBot="1" x14ac:dyDescent="0.3">
      <c r="A109" s="55"/>
      <c r="B109" s="64"/>
      <c r="C109" s="4" t="s">
        <v>6</v>
      </c>
      <c r="D109" s="2"/>
      <c r="E109" s="2"/>
      <c r="F109" s="5"/>
      <c r="G109" s="6"/>
    </row>
    <row r="110" spans="1:7" ht="16.5" hidden="1" thickBot="1" x14ac:dyDescent="0.3">
      <c r="A110" s="55"/>
      <c r="B110" s="64"/>
      <c r="C110" s="4" t="s">
        <v>7</v>
      </c>
      <c r="D110" s="2"/>
      <c r="E110" s="2"/>
      <c r="F110" s="5"/>
      <c r="G110" s="6"/>
    </row>
    <row r="111" spans="1:7" ht="16.5" hidden="1" thickBot="1" x14ac:dyDescent="0.3">
      <c r="A111" s="55"/>
      <c r="B111" s="64"/>
      <c r="C111" s="4" t="s">
        <v>8</v>
      </c>
      <c r="D111" s="2"/>
      <c r="E111" s="2"/>
      <c r="F111" s="5"/>
      <c r="G111" s="6"/>
    </row>
    <row r="112" spans="1:7" ht="34.5" hidden="1" thickBot="1" x14ac:dyDescent="0.3">
      <c r="A112" s="56"/>
      <c r="B112" s="65"/>
      <c r="C112" s="4" t="s">
        <v>9</v>
      </c>
      <c r="D112" s="2"/>
      <c r="E112" s="2"/>
      <c r="F112" s="5"/>
      <c r="G112" s="6"/>
    </row>
    <row r="113" spans="1:7" ht="16.5" thickBot="1" x14ac:dyDescent="0.3">
      <c r="A113" s="54"/>
      <c r="B113" s="63" t="s">
        <v>27</v>
      </c>
      <c r="C113" s="3" t="s">
        <v>4</v>
      </c>
      <c r="D113" s="2"/>
      <c r="E113" s="2"/>
      <c r="F113" s="5"/>
      <c r="G113" s="6"/>
    </row>
    <row r="114" spans="1:7" ht="16.5" thickBot="1" x14ac:dyDescent="0.3">
      <c r="A114" s="55"/>
      <c r="B114" s="64"/>
      <c r="C114" s="4" t="s">
        <v>6</v>
      </c>
      <c r="D114" s="2"/>
      <c r="E114" s="2"/>
      <c r="F114" s="5"/>
      <c r="G114" s="6"/>
    </row>
    <row r="115" spans="1:7" ht="16.5" thickBot="1" x14ac:dyDescent="0.3">
      <c r="A115" s="55"/>
      <c r="B115" s="64"/>
      <c r="C115" s="4" t="s">
        <v>7</v>
      </c>
      <c r="D115" s="2"/>
      <c r="E115" s="2"/>
      <c r="F115" s="5"/>
      <c r="G115" s="6"/>
    </row>
    <row r="116" spans="1:7" ht="16.5" thickBot="1" x14ac:dyDescent="0.3">
      <c r="A116" s="55"/>
      <c r="B116" s="64"/>
      <c r="C116" s="4" t="s">
        <v>8</v>
      </c>
      <c r="D116" s="2"/>
      <c r="E116" s="2"/>
      <c r="F116" s="5"/>
      <c r="G116" s="6"/>
    </row>
    <row r="117" spans="1:7" ht="34.5" thickBot="1" x14ac:dyDescent="0.3">
      <c r="A117" s="56"/>
      <c r="B117" s="65"/>
      <c r="C117" s="4" t="s">
        <v>9</v>
      </c>
      <c r="D117" s="2"/>
      <c r="E117" s="2"/>
      <c r="F117" s="5"/>
      <c r="G117" s="6"/>
    </row>
    <row r="118" spans="1:7" ht="16.5" thickBot="1" x14ac:dyDescent="0.3">
      <c r="A118" s="54"/>
      <c r="B118" s="63" t="s">
        <v>20</v>
      </c>
      <c r="C118" s="3" t="s">
        <v>4</v>
      </c>
      <c r="D118" s="2"/>
      <c r="E118" s="2"/>
      <c r="F118" s="5"/>
      <c r="G118" s="6"/>
    </row>
    <row r="119" spans="1:7" ht="16.5" thickBot="1" x14ac:dyDescent="0.3">
      <c r="A119" s="55"/>
      <c r="B119" s="64"/>
      <c r="C119" s="4" t="s">
        <v>6</v>
      </c>
      <c r="D119" s="2"/>
      <c r="E119" s="2"/>
      <c r="F119" s="5"/>
      <c r="G119" s="6"/>
    </row>
    <row r="120" spans="1:7" ht="16.5" thickBot="1" x14ac:dyDescent="0.3">
      <c r="A120" s="55"/>
      <c r="B120" s="64"/>
      <c r="C120" s="4" t="s">
        <v>7</v>
      </c>
      <c r="D120" s="2"/>
      <c r="E120" s="2"/>
      <c r="F120" s="5"/>
      <c r="G120" s="6"/>
    </row>
    <row r="121" spans="1:7" ht="16.5" thickBot="1" x14ac:dyDescent="0.3">
      <c r="A121" s="55"/>
      <c r="B121" s="64"/>
      <c r="C121" s="4" t="s">
        <v>8</v>
      </c>
      <c r="D121" s="2"/>
      <c r="E121" s="2"/>
      <c r="F121" s="5"/>
      <c r="G121" s="6"/>
    </row>
    <row r="122" spans="1:7" ht="34.5" thickBot="1" x14ac:dyDescent="0.3">
      <c r="A122" s="55"/>
      <c r="B122" s="64"/>
      <c r="C122" s="8" t="s">
        <v>9</v>
      </c>
      <c r="D122" s="2"/>
      <c r="E122" s="2"/>
      <c r="F122" s="5"/>
      <c r="G122" s="6"/>
    </row>
    <row r="123" spans="1:7" ht="16.5" hidden="1" thickBot="1" x14ac:dyDescent="0.3">
      <c r="A123" s="74"/>
      <c r="B123" s="76" t="s">
        <v>25</v>
      </c>
      <c r="C123" s="3" t="s">
        <v>4</v>
      </c>
      <c r="D123" s="2"/>
      <c r="E123" s="2"/>
      <c r="F123" s="5"/>
      <c r="G123" s="6"/>
    </row>
    <row r="124" spans="1:7" ht="16.5" hidden="1" thickBot="1" x14ac:dyDescent="0.3">
      <c r="A124" s="75"/>
      <c r="B124" s="77"/>
      <c r="C124" s="4" t="s">
        <v>6</v>
      </c>
      <c r="D124" s="2"/>
      <c r="E124" s="2"/>
      <c r="F124" s="5"/>
      <c r="G124" s="6"/>
    </row>
    <row r="125" spans="1:7" ht="16.5" hidden="1" thickBot="1" x14ac:dyDescent="0.3">
      <c r="A125" s="75"/>
      <c r="B125" s="77"/>
      <c r="C125" s="4" t="s">
        <v>7</v>
      </c>
      <c r="D125" s="2"/>
      <c r="E125" s="2"/>
      <c r="F125" s="5"/>
      <c r="G125" s="6"/>
    </row>
    <row r="126" spans="1:7" ht="16.5" hidden="1" thickBot="1" x14ac:dyDescent="0.3">
      <c r="A126" s="75"/>
      <c r="B126" s="77"/>
      <c r="C126" s="4" t="s">
        <v>8</v>
      </c>
      <c r="D126" s="2"/>
      <c r="E126" s="2"/>
      <c r="F126" s="5"/>
      <c r="G126" s="6"/>
    </row>
    <row r="127" spans="1:7" ht="34.5" hidden="1" thickBot="1" x14ac:dyDescent="0.3">
      <c r="A127" s="75"/>
      <c r="B127" s="78"/>
      <c r="C127" s="12" t="s">
        <v>9</v>
      </c>
      <c r="D127" s="2">
        <v>4843440</v>
      </c>
      <c r="E127" s="2">
        <v>0</v>
      </c>
      <c r="F127" s="5"/>
      <c r="G127" s="6"/>
    </row>
    <row r="128" spans="1:7" ht="16.5" thickBot="1" x14ac:dyDescent="0.3">
      <c r="A128" s="72"/>
      <c r="B128" s="73" t="s">
        <v>21</v>
      </c>
      <c r="C128" s="19" t="s">
        <v>4</v>
      </c>
      <c r="D128" s="20"/>
      <c r="E128" s="20"/>
      <c r="F128" s="21"/>
      <c r="G128" s="6"/>
    </row>
    <row r="129" spans="1:7" ht="16.5" thickBot="1" x14ac:dyDescent="0.3">
      <c r="A129" s="72"/>
      <c r="B129" s="73"/>
      <c r="C129" s="19" t="s">
        <v>6</v>
      </c>
      <c r="D129" s="20"/>
      <c r="E129" s="20"/>
      <c r="F129" s="21"/>
      <c r="G129" s="6"/>
    </row>
    <row r="130" spans="1:7" ht="16.5" thickBot="1" x14ac:dyDescent="0.3">
      <c r="A130" s="72"/>
      <c r="B130" s="73"/>
      <c r="C130" s="19" t="s">
        <v>7</v>
      </c>
      <c r="D130" s="20"/>
      <c r="E130" s="20"/>
      <c r="F130" s="21"/>
      <c r="G130" s="6"/>
    </row>
    <row r="131" spans="1:7" ht="16.5" thickBot="1" x14ac:dyDescent="0.3">
      <c r="A131" s="72"/>
      <c r="B131" s="73"/>
      <c r="C131" s="19" t="s">
        <v>8</v>
      </c>
      <c r="D131" s="20"/>
      <c r="E131" s="20"/>
      <c r="F131" s="21"/>
      <c r="G131" s="6"/>
    </row>
    <row r="132" spans="1:7" ht="34.5" thickBot="1" x14ac:dyDescent="0.3">
      <c r="A132" s="72"/>
      <c r="B132" s="73"/>
      <c r="C132" s="19" t="s">
        <v>9</v>
      </c>
      <c r="D132" s="20"/>
      <c r="E132" s="20"/>
      <c r="F132" s="21"/>
      <c r="G132" s="6"/>
    </row>
    <row r="133" spans="1:7" ht="16.5" hidden="1" customHeight="1" thickBot="1" x14ac:dyDescent="0.3">
      <c r="A133" s="55"/>
      <c r="B133" s="64" t="s">
        <v>28</v>
      </c>
      <c r="C133" s="9" t="s">
        <v>4</v>
      </c>
      <c r="D133" s="2"/>
      <c r="E133" s="2"/>
      <c r="F133" s="5"/>
      <c r="G133" s="6"/>
    </row>
    <row r="134" spans="1:7" ht="16.5" hidden="1" customHeight="1" thickBot="1" x14ac:dyDescent="0.3">
      <c r="A134" s="55"/>
      <c r="B134" s="64"/>
      <c r="C134" s="4" t="s">
        <v>6</v>
      </c>
      <c r="D134" s="2"/>
      <c r="E134" s="2"/>
      <c r="F134" s="5"/>
      <c r="G134" s="6"/>
    </row>
    <row r="135" spans="1:7" ht="16.5" hidden="1" customHeight="1" thickBot="1" x14ac:dyDescent="0.3">
      <c r="A135" s="55"/>
      <c r="B135" s="64"/>
      <c r="C135" s="4" t="s">
        <v>7</v>
      </c>
      <c r="D135" s="2"/>
      <c r="E135" s="2"/>
      <c r="F135" s="5"/>
      <c r="G135" s="6"/>
    </row>
    <row r="136" spans="1:7" ht="16.5" hidden="1" customHeight="1" thickBot="1" x14ac:dyDescent="0.3">
      <c r="A136" s="55"/>
      <c r="B136" s="64"/>
      <c r="C136" s="4" t="s">
        <v>8</v>
      </c>
      <c r="D136" s="2"/>
      <c r="E136" s="2"/>
      <c r="F136" s="5"/>
      <c r="G136" s="6"/>
    </row>
    <row r="137" spans="1:7" ht="48" hidden="1" customHeight="1" x14ac:dyDescent="0.25">
      <c r="A137" s="56"/>
      <c r="B137" s="65"/>
      <c r="C137" s="4" t="s">
        <v>9</v>
      </c>
      <c r="D137" s="2"/>
      <c r="E137" s="2"/>
      <c r="F137" s="5"/>
      <c r="G137" s="6"/>
    </row>
    <row r="138" spans="1:7" ht="16.5" thickBot="1" x14ac:dyDescent="0.3">
      <c r="A138" s="54"/>
      <c r="B138" s="63" t="s">
        <v>35</v>
      </c>
      <c r="C138" s="3" t="s">
        <v>4</v>
      </c>
      <c r="D138" s="2"/>
      <c r="E138" s="2"/>
      <c r="F138" s="5"/>
      <c r="G138" s="6"/>
    </row>
    <row r="139" spans="1:7" ht="16.5" thickBot="1" x14ac:dyDescent="0.3">
      <c r="A139" s="55"/>
      <c r="B139" s="64"/>
      <c r="C139" s="4" t="s">
        <v>6</v>
      </c>
      <c r="D139" s="2"/>
      <c r="E139" s="2"/>
      <c r="F139" s="5"/>
      <c r="G139" s="6"/>
    </row>
    <row r="140" spans="1:7" ht="16.5" thickBot="1" x14ac:dyDescent="0.3">
      <c r="A140" s="55"/>
      <c r="B140" s="64"/>
      <c r="C140" s="4" t="s">
        <v>7</v>
      </c>
      <c r="D140" s="2"/>
      <c r="E140" s="2"/>
      <c r="F140" s="5"/>
      <c r="G140" s="6"/>
    </row>
    <row r="141" spans="1:7" ht="16.5" thickBot="1" x14ac:dyDescent="0.3">
      <c r="A141" s="55"/>
      <c r="B141" s="64"/>
      <c r="C141" s="4" t="s">
        <v>8</v>
      </c>
      <c r="D141" s="2"/>
      <c r="E141" s="2"/>
      <c r="F141" s="5"/>
      <c r="G141" s="6"/>
    </row>
    <row r="142" spans="1:7" ht="34.5" thickBot="1" x14ac:dyDescent="0.3">
      <c r="A142" s="56"/>
      <c r="B142" s="65"/>
      <c r="C142" s="4" t="s">
        <v>9</v>
      </c>
      <c r="D142" s="2"/>
      <c r="E142" s="2"/>
      <c r="F142" s="5"/>
      <c r="G142" s="6"/>
    </row>
    <row r="143" spans="1:7" ht="16.149999999999999" customHeight="1" thickBot="1" x14ac:dyDescent="0.3">
      <c r="A143" s="91"/>
      <c r="B143" s="94" t="s">
        <v>22</v>
      </c>
      <c r="C143" s="42" t="s">
        <v>4</v>
      </c>
      <c r="D143" s="20">
        <v>1072737</v>
      </c>
      <c r="E143" s="20">
        <v>172929.6</v>
      </c>
      <c r="F143" s="21">
        <v>0.16</v>
      </c>
      <c r="G143" s="6"/>
    </row>
    <row r="144" spans="1:7" ht="16.149999999999999" customHeight="1" thickBot="1" x14ac:dyDescent="0.3">
      <c r="A144" s="92"/>
      <c r="B144" s="95"/>
      <c r="C144" s="22" t="s">
        <v>6</v>
      </c>
      <c r="D144" s="20"/>
      <c r="E144" s="20"/>
      <c r="F144" s="21"/>
      <c r="G144" s="6"/>
    </row>
    <row r="145" spans="1:7" ht="16.149999999999999" customHeight="1" thickBot="1" x14ac:dyDescent="0.3">
      <c r="A145" s="92"/>
      <c r="B145" s="95"/>
      <c r="C145" s="22" t="s">
        <v>7</v>
      </c>
      <c r="D145" s="20"/>
      <c r="E145" s="20"/>
      <c r="F145" s="21"/>
      <c r="G145" s="6"/>
    </row>
    <row r="146" spans="1:7" ht="16.149999999999999" customHeight="1" thickBot="1" x14ac:dyDescent="0.3">
      <c r="A146" s="92"/>
      <c r="B146" s="95"/>
      <c r="C146" s="22" t="s">
        <v>8</v>
      </c>
      <c r="D146" s="20"/>
      <c r="E146" s="20"/>
      <c r="F146" s="21"/>
      <c r="G146" s="6"/>
    </row>
    <row r="147" spans="1:7" ht="34.5" thickBot="1" x14ac:dyDescent="0.3">
      <c r="A147" s="92"/>
      <c r="B147" s="95"/>
      <c r="C147" s="22" t="s">
        <v>9</v>
      </c>
      <c r="D147" s="20"/>
      <c r="E147" s="20"/>
      <c r="F147" s="21"/>
      <c r="G147" s="6"/>
    </row>
    <row r="148" spans="1:7" ht="16.5" thickBot="1" x14ac:dyDescent="0.3">
      <c r="A148" s="93"/>
      <c r="B148" s="96"/>
      <c r="C148" s="43" t="s">
        <v>37</v>
      </c>
      <c r="D148" s="20">
        <v>1072737</v>
      </c>
      <c r="E148" s="20">
        <v>172929.6</v>
      </c>
      <c r="F148" s="21">
        <f>E148/D148</f>
        <v>0.16120409755606455</v>
      </c>
      <c r="G148" s="6"/>
    </row>
    <row r="149" spans="1:7" ht="16.149999999999999" customHeight="1" thickBot="1" x14ac:dyDescent="0.3">
      <c r="A149" s="85"/>
      <c r="B149" s="63" t="s">
        <v>23</v>
      </c>
      <c r="C149" s="16" t="s">
        <v>4</v>
      </c>
      <c r="D149" s="20"/>
      <c r="E149" s="20"/>
      <c r="F149" s="21"/>
      <c r="G149" s="6"/>
    </row>
    <row r="150" spans="1:7" ht="16.5" thickBot="1" x14ac:dyDescent="0.3">
      <c r="A150" s="86"/>
      <c r="B150" s="64"/>
      <c r="C150" s="4" t="s">
        <v>6</v>
      </c>
      <c r="D150" s="20"/>
      <c r="E150" s="20"/>
      <c r="F150" s="21"/>
      <c r="G150" s="6"/>
    </row>
    <row r="151" spans="1:7" ht="16.5" thickBot="1" x14ac:dyDescent="0.3">
      <c r="A151" s="86"/>
      <c r="B151" s="64"/>
      <c r="C151" s="4" t="s">
        <v>7</v>
      </c>
      <c r="D151" s="20"/>
      <c r="E151" s="20"/>
      <c r="F151" s="21"/>
      <c r="G151" s="6"/>
    </row>
    <row r="152" spans="1:7" ht="16.5" thickBot="1" x14ac:dyDescent="0.3">
      <c r="A152" s="86"/>
      <c r="B152" s="64"/>
      <c r="C152" s="4" t="s">
        <v>8</v>
      </c>
      <c r="D152" s="20"/>
      <c r="E152" s="20"/>
      <c r="F152" s="21"/>
      <c r="G152" s="6"/>
    </row>
    <row r="153" spans="1:7" ht="34.5" thickBot="1" x14ac:dyDescent="0.3">
      <c r="A153" s="86"/>
      <c r="B153" s="64"/>
      <c r="C153" s="4" t="s">
        <v>9</v>
      </c>
      <c r="D153" s="20"/>
      <c r="E153" s="20"/>
      <c r="F153" s="21"/>
      <c r="G153" s="6"/>
    </row>
    <row r="154" spans="1:7" ht="16.5" thickBot="1" x14ac:dyDescent="0.3">
      <c r="A154" s="90"/>
      <c r="B154" s="65"/>
      <c r="C154" s="43" t="s">
        <v>37</v>
      </c>
      <c r="D154" s="20">
        <v>1072737</v>
      </c>
      <c r="E154" s="20">
        <v>172929.6</v>
      </c>
      <c r="F154" s="21">
        <f>E154/D154</f>
        <v>0.16120409755606455</v>
      </c>
      <c r="G154" s="6"/>
    </row>
    <row r="155" spans="1:7" ht="16.5" thickBot="1" x14ac:dyDescent="0.3">
      <c r="A155" s="85"/>
      <c r="B155" s="88" t="s">
        <v>24</v>
      </c>
      <c r="C155" s="16" t="s">
        <v>4</v>
      </c>
      <c r="D155" s="2"/>
      <c r="E155" s="2"/>
      <c r="F155" s="5"/>
      <c r="G155" s="6"/>
    </row>
    <row r="156" spans="1:7" ht="16.5" thickBot="1" x14ac:dyDescent="0.3">
      <c r="A156" s="86"/>
      <c r="B156" s="89"/>
      <c r="C156" s="4" t="s">
        <v>6</v>
      </c>
      <c r="D156" s="2"/>
      <c r="E156" s="2"/>
      <c r="F156" s="5"/>
      <c r="G156" s="6"/>
    </row>
    <row r="157" spans="1:7" ht="16.5" thickBot="1" x14ac:dyDescent="0.3">
      <c r="A157" s="86"/>
      <c r="B157" s="89"/>
      <c r="C157" s="4" t="s">
        <v>7</v>
      </c>
      <c r="D157" s="2"/>
      <c r="E157" s="2"/>
      <c r="F157" s="5"/>
      <c r="G157" s="6"/>
    </row>
    <row r="158" spans="1:7" ht="16.5" thickBot="1" x14ac:dyDescent="0.3">
      <c r="A158" s="86"/>
      <c r="B158" s="89"/>
      <c r="C158" s="4" t="s">
        <v>8</v>
      </c>
      <c r="D158" s="2"/>
      <c r="E158" s="2"/>
      <c r="F158" s="5"/>
      <c r="G158" s="6"/>
    </row>
    <row r="159" spans="1:7" ht="33.75" x14ac:dyDescent="0.25">
      <c r="A159" s="86"/>
      <c r="B159" s="89"/>
      <c r="C159" s="8" t="s">
        <v>9</v>
      </c>
      <c r="D159" s="13"/>
      <c r="E159" s="13"/>
      <c r="F159" s="14"/>
      <c r="G159" s="6"/>
    </row>
    <row r="160" spans="1:7" x14ac:dyDescent="0.25">
      <c r="A160" s="87"/>
      <c r="B160" s="89"/>
      <c r="C160" s="17"/>
      <c r="D160" s="18"/>
      <c r="E160" s="15"/>
      <c r="F160" s="15"/>
      <c r="G160" s="6"/>
    </row>
    <row r="161" spans="1:7" x14ac:dyDescent="0.25">
      <c r="G161" s="6"/>
    </row>
    <row r="162" spans="1:7" x14ac:dyDescent="0.25">
      <c r="G162" s="6"/>
    </row>
    <row r="163" spans="1:7" x14ac:dyDescent="0.25">
      <c r="A163" t="s">
        <v>30</v>
      </c>
      <c r="G163" s="6"/>
    </row>
    <row r="164" spans="1:7" x14ac:dyDescent="0.25">
      <c r="G164" s="6"/>
    </row>
    <row r="165" spans="1:7" ht="16.5" customHeight="1" x14ac:dyDescent="0.25">
      <c r="G165" s="6"/>
    </row>
    <row r="166" spans="1:7" x14ac:dyDescent="0.25">
      <c r="G166" s="6"/>
    </row>
    <row r="167" spans="1:7" x14ac:dyDescent="0.25">
      <c r="G167" s="6"/>
    </row>
    <row r="168" spans="1:7" x14ac:dyDescent="0.25">
      <c r="G168" s="6"/>
    </row>
    <row r="169" spans="1:7" x14ac:dyDescent="0.25">
      <c r="G169" s="6"/>
    </row>
    <row r="170" spans="1:7" x14ac:dyDescent="0.25">
      <c r="G170" s="6"/>
    </row>
    <row r="171" spans="1:7" x14ac:dyDescent="0.25">
      <c r="G171" s="6"/>
    </row>
  </sheetData>
  <mergeCells count="62">
    <mergeCell ref="A1:F1"/>
    <mergeCell ref="A3:A4"/>
    <mergeCell ref="B3:B4"/>
    <mergeCell ref="C3:C4"/>
    <mergeCell ref="D3:F3"/>
    <mergeCell ref="A6:A10"/>
    <mergeCell ref="B6:B10"/>
    <mergeCell ref="A23:A27"/>
    <mergeCell ref="B23:B27"/>
    <mergeCell ref="A18:A22"/>
    <mergeCell ref="B18:B22"/>
    <mergeCell ref="A12:A17"/>
    <mergeCell ref="B12:B17"/>
    <mergeCell ref="A50:A54"/>
    <mergeCell ref="B50:B54"/>
    <mergeCell ref="A45:A49"/>
    <mergeCell ref="B45:B49"/>
    <mergeCell ref="A33:A38"/>
    <mergeCell ref="B33:B38"/>
    <mergeCell ref="A39:A44"/>
    <mergeCell ref="B39:B44"/>
    <mergeCell ref="B60:B64"/>
    <mergeCell ref="B65:B69"/>
    <mergeCell ref="A65:A69"/>
    <mergeCell ref="A80:A84"/>
    <mergeCell ref="B80:B84"/>
    <mergeCell ref="B70:B74"/>
    <mergeCell ref="A70:A74"/>
    <mergeCell ref="B75:B79"/>
    <mergeCell ref="A75:A79"/>
    <mergeCell ref="A155:A160"/>
    <mergeCell ref="B155:B160"/>
    <mergeCell ref="A133:A137"/>
    <mergeCell ref="B133:B137"/>
    <mergeCell ref="A138:A142"/>
    <mergeCell ref="B138:B142"/>
    <mergeCell ref="B149:B154"/>
    <mergeCell ref="A149:A154"/>
    <mergeCell ref="A143:A148"/>
    <mergeCell ref="B143:B148"/>
    <mergeCell ref="B28:B32"/>
    <mergeCell ref="A128:A132"/>
    <mergeCell ref="B128:B132"/>
    <mergeCell ref="A113:A117"/>
    <mergeCell ref="B113:B117"/>
    <mergeCell ref="A118:A122"/>
    <mergeCell ref="B118:B122"/>
    <mergeCell ref="A123:A127"/>
    <mergeCell ref="B123:B127"/>
    <mergeCell ref="A103:A107"/>
    <mergeCell ref="B103:B107"/>
    <mergeCell ref="A108:A112"/>
    <mergeCell ref="B108:B112"/>
    <mergeCell ref="A55:A59"/>
    <mergeCell ref="B55:B59"/>
    <mergeCell ref="A60:A64"/>
    <mergeCell ref="A97:A102"/>
    <mergeCell ref="B85:B90"/>
    <mergeCell ref="A85:A90"/>
    <mergeCell ref="B97:B102"/>
    <mergeCell ref="A91:A96"/>
    <mergeCell ref="B91:B96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2024-07-22T12:34:31Z</dcterms:modified>
</cp:coreProperties>
</file>